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F22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T19" i="1" s="1"/>
  <c r="H16" i="1"/>
  <c r="K16" i="1" s="1"/>
  <c r="I16" i="1"/>
  <c r="J16" i="1"/>
  <c r="L16" i="1"/>
  <c r="M16" i="1"/>
  <c r="N16" i="1"/>
  <c r="O16" i="1"/>
  <c r="P16" i="1"/>
  <c r="Q16" i="1"/>
  <c r="R16" i="1"/>
  <c r="S16" i="1"/>
  <c r="T16" i="1"/>
  <c r="H17" i="1"/>
  <c r="K17" i="1" s="1"/>
  <c r="I17" i="1"/>
  <c r="J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M15" i="1"/>
  <c r="L15" i="1"/>
  <c r="J15" i="1"/>
  <c r="I15" i="1"/>
  <c r="H15" i="1"/>
  <c r="T15" i="1" s="1"/>
  <c r="K19" i="1" l="1"/>
  <c r="Q19" i="1"/>
  <c r="N19" i="1"/>
  <c r="K15" i="1"/>
  <c r="Q15" i="1"/>
  <c r="N15" i="1"/>
  <c r="F18" i="1"/>
  <c r="H21" i="1"/>
  <c r="G21" i="1"/>
  <c r="F21" i="1"/>
  <c r="J22" i="1" l="1"/>
  <c r="K22" i="1"/>
  <c r="L22" i="1"/>
  <c r="M22" i="1"/>
  <c r="N22" i="1"/>
  <c r="O22" i="1"/>
  <c r="P22" i="1"/>
  <c r="Q22" i="1"/>
  <c r="R22" i="1"/>
  <c r="S22" i="1"/>
  <c r="T22" i="1"/>
  <c r="I22" i="1"/>
  <c r="E20" i="1"/>
  <c r="D20" i="1"/>
  <c r="C20" i="1"/>
  <c r="E15" i="1" l="1"/>
  <c r="E16" i="1"/>
  <c r="E17" i="1"/>
  <c r="H18" i="1" l="1"/>
  <c r="G18" i="1"/>
  <c r="D15" i="1" l="1"/>
  <c r="C15" i="1"/>
  <c r="E19" i="1" l="1"/>
  <c r="D19" i="1"/>
  <c r="C19" i="1"/>
  <c r="D17" i="1"/>
  <c r="C17" i="1"/>
  <c r="D16" i="1"/>
  <c r="C16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<sst xmlns="http://schemas.openxmlformats.org/spreadsheetml/2006/main" count="75" uniqueCount="58">
  <si>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</si>
  <si>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</si>
  <si>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</si>
  <si>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</si>
  <si>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</si>
  <si>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</si>
  <si>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</si>
  <si>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</si>
  <si>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</si>
  <si>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</si>
  <si>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</si>
  <si>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</si>
  <si>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</si>
  <si>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</si>
  <si>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</si>
  <si>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</si>
  <si>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</si>
  <si>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</si>
  <si>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</si>
  <si>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</si>
  <si>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</si>
  <si>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</si>
  <si>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</si>
  <si>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</si>
  <si>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</si>
  <si>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</si>
  <si>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</si>
  <si>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ЗП Г</t>
  </si>
  <si>
    <t>Вода</t>
  </si>
  <si>
    <t>Сіль йодована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</si>
  <si>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</si>
  <si>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</si>
  <si>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65 ºС.</t>
  </si>
  <si>
    <t>Відходи при гарячій обробці (приварок)</t>
  </si>
  <si>
    <t>Маса пшеничної каші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</si>
  <si>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</si>
  <si>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</si>
  <si>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 xml:space="preserve">Рецептура № 406
«Сборник  рецептур блюд и кулинарных изделий для предприятий общественного питания» 
Видання 1982 р.
</t>
  </si>
  <si>
    <t>КАША ПШЕНИЧНА РОЗСИПЧАСТА З ЦИБУЛЕЮ</t>
  </si>
  <si>
    <t>Крупа пшенична "Артек"</t>
  </si>
  <si>
    <t>Цибуля ріпчаста</t>
  </si>
  <si>
    <t>Олія</t>
  </si>
  <si>
    <t>Маса пасерованої цибулі ріпчастої:</t>
  </si>
  <si>
    <t>Золотисто-жовтого кольору, без стороннього запаху, присмаку і гіркоти.</t>
  </si>
  <si>
    <t>Цибулини визріли, здорові, цільні, сухі, незабруднені, з добре підсушеними верхніми лусками.</t>
  </si>
  <si>
    <t>В киплячу підсолену воду всипають підготовлену крупу. Варять, помішуючи до загустіння (10-15 хв). Потім посуд щільно закривають кришкою і залишають на плиті із зменшеним нагрівом для упрівання каші до готовності (1год). Підготовлену цибулю ріпчасту нарізають на невеликі кубики та пасерують в олії на розігрітій до 150-160 °С сковороді протягом 2-3 хв. Перед видачею кашу змішують з пасерованою цибулею.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</si>
  <si>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пшеничній крупі.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</si>
  <si>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каші з даного виду крупи. Не допускається запаху пригорілої каші.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</si>
  <si>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–розсипчаста, м’яка, однорідна.</t>
    </r>
  </si>
  <si>
    <t>Подрібнені зерна пшениці округлої форми, шліфовані, звільнені від зародку, плодових та зерняткових оболонок. Жовтуватого кольору. Смак та запах властиві пшеничній крупі, без стороннього запаху. Не заражена шкідниками.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</si>
  <si>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розварені; каша заправлена пасерованою цибулею.</t>
    </r>
  </si>
  <si>
    <t>97 г ± 3 %</t>
  </si>
  <si>
    <t>121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</si>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</sst>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3" fillId="0" borderId="2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topLeftCell="A16" zoomScale="70" zoomScaleNormal="100" zoomScalePageLayoutView="70" workbookViewId="0">
      <selection activeCell="H23" sqref="H23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42578125" customWidth="1"/>
    <col min="22" max="22" width="10.85546875" customWidth="1"/>
    <col min="23" max="23" width="12.42578125" customWidth="1"/>
  </cols>
  <sheetData>
    <row r="1" spans="1:29" x14ac:dyDescent="0.25">
      <c r="A1" s="2"/>
      <c r="B1" s="47" t="s">
        <v>37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25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25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x14ac:dyDescent="0.25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4"/>
      <c r="Q4" s="46" t="s">
        <v>20</v>
      </c>
      <c r="R4" s="46"/>
      <c r="S4" s="46"/>
      <c r="T4" s="46"/>
      <c r="U4" s="46"/>
    </row>
    <row r="5" spans="1:29" x14ac:dyDescent="0.25">
      <c r="A5" s="2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9"/>
      <c r="C6" s="39"/>
      <c r="D6" s="39"/>
      <c r="E6" s="39"/>
      <c r="F6" s="39"/>
      <c r="G6" s="39"/>
      <c r="H6" s="39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s="37" customFormat="1" x14ac:dyDescent="0.25">
      <c r="A8" s="45" t="s">
        <v>38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48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53" t="s">
        <v>13</v>
      </c>
      <c r="S10" s="53"/>
      <c r="T10" s="53"/>
      <c r="U10" s="53" t="s">
        <v>3</v>
      </c>
      <c r="V10" s="60" t="s">
        <v>25</v>
      </c>
      <c r="W10" s="52" t="s">
        <v>33</v>
      </c>
      <c r="X10" s="52" t="s">
        <v>53</v>
      </c>
    </row>
    <row r="11" spans="1:29" ht="15.75" customHeight="1" x14ac:dyDescent="0.25">
      <c r="A11" s="4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3"/>
      <c r="S11" s="53"/>
      <c r="T11" s="53"/>
      <c r="U11" s="53"/>
      <c r="V11" s="61"/>
      <c r="W11" s="52"/>
      <c r="X11" s="52"/>
    </row>
    <row r="12" spans="1:29" ht="25.5" customHeight="1" x14ac:dyDescent="0.25">
      <c r="A12" s="48"/>
      <c r="B12" s="52"/>
      <c r="C12" s="49" t="s">
        <v>8</v>
      </c>
      <c r="D12" s="49"/>
      <c r="E12" s="49"/>
      <c r="F12" s="49" t="s">
        <v>9</v>
      </c>
      <c r="G12" s="49"/>
      <c r="H12" s="49"/>
      <c r="I12" s="49" t="s">
        <v>10</v>
      </c>
      <c r="J12" s="49"/>
      <c r="K12" s="49"/>
      <c r="L12" s="49" t="s">
        <v>11</v>
      </c>
      <c r="M12" s="49"/>
      <c r="N12" s="49"/>
      <c r="O12" s="49" t="s">
        <v>12</v>
      </c>
      <c r="P12" s="49"/>
      <c r="Q12" s="49"/>
      <c r="R12" s="53"/>
      <c r="S12" s="53"/>
      <c r="T12" s="53"/>
      <c r="U12" s="53"/>
      <c r="V12" s="61"/>
      <c r="W12" s="52"/>
      <c r="X12" s="52"/>
    </row>
    <row r="13" spans="1:29" x14ac:dyDescent="0.25">
      <c r="A13" s="48"/>
      <c r="B13" s="52"/>
      <c r="C13" s="54" t="s">
        <v>4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  <c r="U13" s="53"/>
      <c r="V13" s="62"/>
      <c r="W13" s="52"/>
      <c r="X13" s="52"/>
    </row>
    <row r="14" spans="1:29" ht="30.75" customHeight="1" x14ac:dyDescent="0.25">
      <c r="A14" s="48"/>
      <c r="B14" s="52"/>
      <c r="C14" s="16" t="s">
        <v>6</v>
      </c>
      <c r="D14" s="16" t="s">
        <v>7</v>
      </c>
      <c r="E14" s="16" t="s">
        <v>5</v>
      </c>
      <c r="F14" s="16" t="s">
        <v>6</v>
      </c>
      <c r="G14" s="16" t="s">
        <v>7</v>
      </c>
      <c r="H14" s="16" t="s">
        <v>5</v>
      </c>
      <c r="I14" s="16" t="s">
        <v>6</v>
      </c>
      <c r="J14" s="16" t="s">
        <v>7</v>
      </c>
      <c r="K14" s="16" t="s">
        <v>5</v>
      </c>
      <c r="L14" s="16" t="s">
        <v>6</v>
      </c>
      <c r="M14" s="16" t="s">
        <v>7</v>
      </c>
      <c r="N14" s="16" t="s">
        <v>5</v>
      </c>
      <c r="O14" s="16" t="s">
        <v>6</v>
      </c>
      <c r="P14" s="16" t="s">
        <v>7</v>
      </c>
      <c r="Q14" s="16" t="s">
        <v>5</v>
      </c>
      <c r="R14" s="16" t="s">
        <v>6</v>
      </c>
      <c r="S14" s="16" t="s">
        <v>7</v>
      </c>
      <c r="T14" s="16" t="s">
        <v>5</v>
      </c>
      <c r="U14" s="53"/>
      <c r="V14" s="16" t="s">
        <v>15</v>
      </c>
      <c r="W14" s="16" t="s">
        <v>15</v>
      </c>
      <c r="X14" s="43" t="s">
        <v>15</v>
      </c>
      <c r="Z14" s="35" t="s">
        <v>54</v>
      </c>
      <c r="AA14" s="35" t="s">
        <v>55</v>
      </c>
      <c r="AB14" s="35" t="s">
        <v>56</v>
      </c>
      <c r="AC14" s="35" t="s">
        <v>57</v>
      </c>
    </row>
    <row r="15" spans="1:29" ht="84" customHeight="1" x14ac:dyDescent="0.25">
      <c r="A15" s="31" t="s">
        <v>27</v>
      </c>
      <c r="B15" s="17" t="s">
        <v>39</v>
      </c>
      <c r="C15" s="18">
        <f t="shared" ref="C15" si="0">(100*F15)/(100-V15)</f>
        <v>35.200000000000003</v>
      </c>
      <c r="D15" s="19">
        <f t="shared" ref="D15" si="1">(100*G15)/(100-V15)</f>
        <v>35.200000000000003</v>
      </c>
      <c r="E15" s="19">
        <f t="shared" ref="E15" si="2">(100*H15)/(100-V15)</f>
        <v>44</v>
      </c>
      <c r="F15" s="23">
        <v>35.200000000000003</v>
      </c>
      <c r="G15" s="23">
        <v>35.200000000000003</v>
      </c>
      <c r="H15" s="73">
        <f>G15/0.8</f>
        <v>44</v>
      </c>
      <c r="I15" s="71">
        <f>Z15/100*F15</f>
        <v>3.8720000000000003</v>
      </c>
      <c r="J15" s="71">
        <f>Z15/100*G15</f>
        <v>3.8720000000000003</v>
      </c>
      <c r="K15" s="71">
        <f>Z15/100*H15</f>
        <v>4.84</v>
      </c>
      <c r="L15" s="71">
        <f>AA15/100*F15</f>
        <v>0.42240000000000005</v>
      </c>
      <c r="M15" s="71">
        <f>AA15/100*G15</f>
        <v>0.42240000000000005</v>
      </c>
      <c r="N15" s="71">
        <f>AA15/100*H15</f>
        <v>0.52800000000000002</v>
      </c>
      <c r="O15" s="71">
        <f>AB15/100*F15</f>
        <v>24.147200000000002</v>
      </c>
      <c r="P15" s="71">
        <f>AB15/100*G15</f>
        <v>24.147200000000002</v>
      </c>
      <c r="Q15" s="71">
        <f>AB15/100*H15</f>
        <v>30.183999999999997</v>
      </c>
      <c r="R15" s="72">
        <f>AC15/100*F15</f>
        <v>117.92000000000002</v>
      </c>
      <c r="S15" s="72">
        <f>AC15/100*G15</f>
        <v>117.92000000000002</v>
      </c>
      <c r="T15" s="72">
        <f>AC15/100*H15</f>
        <v>147.4</v>
      </c>
      <c r="U15" s="42" t="s">
        <v>49</v>
      </c>
      <c r="V15" s="20">
        <v>0</v>
      </c>
      <c r="W15" s="27">
        <v>150</v>
      </c>
      <c r="X15" s="70"/>
      <c r="Z15" s="71">
        <v>11</v>
      </c>
      <c r="AA15" s="71">
        <v>1.2</v>
      </c>
      <c r="AB15" s="71">
        <v>68.599999999999994</v>
      </c>
      <c r="AC15" s="72">
        <v>335</v>
      </c>
    </row>
    <row r="16" spans="1:29" ht="37.5" customHeight="1" x14ac:dyDescent="0.25">
      <c r="A16" s="31"/>
      <c r="B16" s="22" t="s">
        <v>28</v>
      </c>
      <c r="C16" s="18">
        <f t="shared" ref="C16" si="3">(100*F16)/(100-V16)</f>
        <v>63.36</v>
      </c>
      <c r="D16" s="19">
        <f t="shared" ref="D16" si="4">(100*G16)/(100-V16)</f>
        <v>63.36</v>
      </c>
      <c r="E16" s="19">
        <f t="shared" ref="E16" si="5">(100*H16)/(100-V16)</f>
        <v>79.199999999999989</v>
      </c>
      <c r="F16" s="23">
        <v>63.36</v>
      </c>
      <c r="G16" s="23">
        <v>63.36</v>
      </c>
      <c r="H16" s="73">
        <f t="shared" ref="H16:H20" si="6">G16/0.8</f>
        <v>79.199999999999989</v>
      </c>
      <c r="I16" s="71">
        <f t="shared" ref="I16:I17" si="7">Z16/100*F16</f>
        <v>0</v>
      </c>
      <c r="J16" s="71">
        <f t="shared" ref="J16:J17" si="8">Z16/100*G16</f>
        <v>0</v>
      </c>
      <c r="K16" s="71">
        <f t="shared" ref="K16:K17" si="9">Z16/100*H16</f>
        <v>0</v>
      </c>
      <c r="L16" s="71">
        <f t="shared" ref="L16:L17" si="10">AA16/100*F16</f>
        <v>0</v>
      </c>
      <c r="M16" s="71">
        <f t="shared" ref="M16:M17" si="11">AA16/100*G16</f>
        <v>0</v>
      </c>
      <c r="N16" s="71">
        <f t="shared" ref="N16:N17" si="12">AA16/100*H16</f>
        <v>0</v>
      </c>
      <c r="O16" s="71">
        <f t="shared" ref="O16:O17" si="13">AB16/100*F16</f>
        <v>0</v>
      </c>
      <c r="P16" s="71">
        <f t="shared" ref="P16:P17" si="14">AB16/100*G16</f>
        <v>0</v>
      </c>
      <c r="Q16" s="71">
        <f t="shared" ref="Q16:Q17" si="15">AB16/100*H16</f>
        <v>0</v>
      </c>
      <c r="R16" s="72">
        <f t="shared" ref="R16:R17" si="16">AC16/100*F16</f>
        <v>0</v>
      </c>
      <c r="S16" s="72">
        <f t="shared" ref="S16:S17" si="17">AC16/100*G16</f>
        <v>0</v>
      </c>
      <c r="T16" s="72">
        <f t="shared" ref="T16:T17" si="18">AC16/100*H16</f>
        <v>0</v>
      </c>
      <c r="U16" s="42" t="s">
        <v>30</v>
      </c>
      <c r="V16" s="24">
        <v>0</v>
      </c>
      <c r="W16" s="27">
        <v>0</v>
      </c>
      <c r="X16" s="70"/>
      <c r="Z16" s="71">
        <v>0</v>
      </c>
      <c r="AA16" s="71">
        <v>0</v>
      </c>
      <c r="AB16" s="71">
        <v>0</v>
      </c>
      <c r="AC16" s="72">
        <v>0</v>
      </c>
    </row>
    <row r="17" spans="1:29" ht="54.75" customHeight="1" x14ac:dyDescent="0.25">
      <c r="A17" s="31"/>
      <c r="B17" s="17" t="s">
        <v>29</v>
      </c>
      <c r="C17" s="38">
        <f>(100*F17)/(100-W17)</f>
        <v>0.25</v>
      </c>
      <c r="D17" s="25">
        <f>(100*G17)/(100-W17)</f>
        <v>0.25</v>
      </c>
      <c r="E17" s="25">
        <f>(100*H17)/(100-W17)</f>
        <v>0.3125</v>
      </c>
      <c r="F17" s="21">
        <v>0.25</v>
      </c>
      <c r="G17" s="21">
        <v>0.25</v>
      </c>
      <c r="H17" s="74">
        <f t="shared" si="6"/>
        <v>0.3125</v>
      </c>
      <c r="I17" s="71">
        <f t="shared" si="7"/>
        <v>0</v>
      </c>
      <c r="J17" s="71">
        <f t="shared" si="8"/>
        <v>0</v>
      </c>
      <c r="K17" s="71">
        <f t="shared" si="9"/>
        <v>0</v>
      </c>
      <c r="L17" s="71">
        <f t="shared" si="10"/>
        <v>0</v>
      </c>
      <c r="M17" s="71">
        <f t="shared" si="11"/>
        <v>0</v>
      </c>
      <c r="N17" s="71">
        <f t="shared" si="12"/>
        <v>0</v>
      </c>
      <c r="O17" s="71">
        <f t="shared" si="13"/>
        <v>0</v>
      </c>
      <c r="P17" s="71">
        <f t="shared" si="14"/>
        <v>0</v>
      </c>
      <c r="Q17" s="71">
        <f t="shared" si="15"/>
        <v>0</v>
      </c>
      <c r="R17" s="72">
        <f t="shared" si="16"/>
        <v>0</v>
      </c>
      <c r="S17" s="72">
        <f t="shared" si="17"/>
        <v>0</v>
      </c>
      <c r="T17" s="72">
        <f t="shared" si="18"/>
        <v>0</v>
      </c>
      <c r="U17" s="42" t="s">
        <v>31</v>
      </c>
      <c r="V17" s="27">
        <v>0</v>
      </c>
      <c r="W17" s="27">
        <v>0</v>
      </c>
      <c r="X17" s="70"/>
      <c r="Z17" s="71">
        <v>0</v>
      </c>
      <c r="AA17" s="71">
        <v>0</v>
      </c>
      <c r="AB17" s="71">
        <v>0</v>
      </c>
      <c r="AC17" s="72">
        <v>0</v>
      </c>
    </row>
    <row r="18" spans="1:29" ht="27.75" customHeight="1" x14ac:dyDescent="0.25">
      <c r="A18" s="29"/>
      <c r="B18" s="57" t="s">
        <v>34</v>
      </c>
      <c r="C18" s="58"/>
      <c r="D18" s="58"/>
      <c r="E18" s="59"/>
      <c r="F18" s="28">
        <f>(F15+(F15*W15)/100)+F17</f>
        <v>88.25</v>
      </c>
      <c r="G18" s="28">
        <f>(G15+(G15*W15)/100)+G17</f>
        <v>88.25</v>
      </c>
      <c r="H18" s="28">
        <f>(H15+(H15*W15)/100)+H17</f>
        <v>110.3125</v>
      </c>
      <c r="I18" s="21"/>
      <c r="J18" s="21"/>
      <c r="K18" s="21"/>
      <c r="L18" s="21"/>
      <c r="M18" s="21"/>
      <c r="N18" s="21"/>
      <c r="O18" s="21"/>
      <c r="P18" s="21"/>
      <c r="Q18" s="21"/>
      <c r="R18" s="19"/>
      <c r="S18" s="19"/>
      <c r="T18" s="19"/>
      <c r="U18" s="14"/>
      <c r="V18" s="27"/>
      <c r="W18" s="27"/>
      <c r="X18" s="70"/>
      <c r="Z18" s="71"/>
      <c r="AA18" s="71"/>
      <c r="AB18" s="71"/>
      <c r="AC18" s="72"/>
    </row>
    <row r="19" spans="1:29" ht="41.25" customHeight="1" x14ac:dyDescent="0.25">
      <c r="A19" s="31"/>
      <c r="B19" s="26" t="s">
        <v>40</v>
      </c>
      <c r="C19" s="18">
        <f t="shared" ref="C19:C20" si="19">(100*F19)/(100-V19)</f>
        <v>15.714285714285714</v>
      </c>
      <c r="D19" s="19">
        <f t="shared" ref="D19:D20" si="20">(100*G19)/(100-V19)</f>
        <v>15.714285714285714</v>
      </c>
      <c r="E19" s="19">
        <f t="shared" ref="E19:E20" si="21">(100*H19)/(100-V19)</f>
        <v>19.642857142857139</v>
      </c>
      <c r="F19" s="23">
        <v>13.2</v>
      </c>
      <c r="G19" s="23">
        <v>13.2</v>
      </c>
      <c r="H19" s="73">
        <f t="shared" si="6"/>
        <v>16.499999999999996</v>
      </c>
      <c r="I19" s="71">
        <f t="shared" ref="I19" si="22">Z19/100*F19</f>
        <v>0.18479999999999996</v>
      </c>
      <c r="J19" s="71">
        <f t="shared" ref="J19" si="23">Z19/100*G19</f>
        <v>0.18479999999999996</v>
      </c>
      <c r="K19" s="71">
        <f t="shared" ref="K19" si="24">Z19/100*H19</f>
        <v>0.23099999999999993</v>
      </c>
      <c r="L19" s="71">
        <f t="shared" ref="L19" si="25">AA19/100*F19</f>
        <v>0</v>
      </c>
      <c r="M19" s="71">
        <f t="shared" ref="M19" si="26">AA19/100*G19</f>
        <v>0</v>
      </c>
      <c r="N19" s="71">
        <f t="shared" ref="N19" si="27">AA19/100*H19</f>
        <v>0</v>
      </c>
      <c r="O19" s="71">
        <f t="shared" ref="O19" si="28">AB19/100*F19</f>
        <v>1.2936000000000001</v>
      </c>
      <c r="P19" s="71">
        <f t="shared" ref="P19" si="29">AB19/100*G19</f>
        <v>1.2936000000000001</v>
      </c>
      <c r="Q19" s="71">
        <f t="shared" ref="Q19" si="30">AB19/100*H19</f>
        <v>1.6169999999999998</v>
      </c>
      <c r="R19" s="72">
        <f t="shared" ref="R19" si="31">AC19/100*F19</f>
        <v>5.411999999999999</v>
      </c>
      <c r="S19" s="72">
        <f t="shared" ref="S19" si="32">AC19/100*G19</f>
        <v>5.411999999999999</v>
      </c>
      <c r="T19" s="72">
        <f t="shared" ref="T19" si="33">AC19/100*H19</f>
        <v>6.7649999999999979</v>
      </c>
      <c r="U19" s="41" t="s">
        <v>44</v>
      </c>
      <c r="V19" s="27">
        <v>16</v>
      </c>
      <c r="W19" s="27">
        <v>50</v>
      </c>
      <c r="X19" s="70"/>
      <c r="Z19" s="71">
        <v>1.4</v>
      </c>
      <c r="AA19" s="71">
        <v>0</v>
      </c>
      <c r="AB19" s="71">
        <v>9.8000000000000007</v>
      </c>
      <c r="AC19" s="72">
        <v>41</v>
      </c>
    </row>
    <row r="20" spans="1:29" ht="37.5" customHeight="1" x14ac:dyDescent="0.25">
      <c r="A20" s="31"/>
      <c r="B20" s="40" t="s">
        <v>41</v>
      </c>
      <c r="C20" s="18">
        <f t="shared" si="19"/>
        <v>2.1</v>
      </c>
      <c r="D20" s="19">
        <f t="shared" si="20"/>
        <v>2.1</v>
      </c>
      <c r="E20" s="19">
        <f t="shared" si="21"/>
        <v>2.625</v>
      </c>
      <c r="F20" s="23">
        <v>2.1</v>
      </c>
      <c r="G20" s="23">
        <v>2.1</v>
      </c>
      <c r="H20" s="73">
        <f t="shared" si="6"/>
        <v>2.625</v>
      </c>
      <c r="I20" s="71">
        <f t="shared" ref="I20" si="34">Z20/100*F20</f>
        <v>0</v>
      </c>
      <c r="J20" s="71">
        <f t="shared" ref="J20" si="35">Z20/100*G20</f>
        <v>0</v>
      </c>
      <c r="K20" s="71">
        <f t="shared" ref="K20" si="36">Z20/100*H20</f>
        <v>0</v>
      </c>
      <c r="L20" s="71">
        <f t="shared" ref="L20" si="37">AA20/100*F20</f>
        <v>2.0979000000000001</v>
      </c>
      <c r="M20" s="71">
        <f t="shared" ref="M20" si="38">AA20/100*G20</f>
        <v>2.0979000000000001</v>
      </c>
      <c r="N20" s="71">
        <f t="shared" ref="N20" si="39">AA20/100*H20</f>
        <v>2.6223750000000003</v>
      </c>
      <c r="O20" s="71">
        <f t="shared" ref="O20" si="40">AB20/100*F20</f>
        <v>0</v>
      </c>
      <c r="P20" s="71">
        <f t="shared" ref="P20" si="41">AB20/100*G20</f>
        <v>0</v>
      </c>
      <c r="Q20" s="71">
        <f t="shared" ref="Q20" si="42">AB20/100*H20</f>
        <v>0</v>
      </c>
      <c r="R20" s="72">
        <f t="shared" ref="R20" si="43">AC20/100*F20</f>
        <v>18.879000000000001</v>
      </c>
      <c r="S20" s="72">
        <f t="shared" ref="S20" si="44">AC20/100*G20</f>
        <v>18.879000000000001</v>
      </c>
      <c r="T20" s="72">
        <f t="shared" ref="T20" si="45">AC20/100*H20</f>
        <v>23.598749999999999</v>
      </c>
      <c r="U20" s="41" t="s">
        <v>43</v>
      </c>
      <c r="V20" s="27">
        <v>0</v>
      </c>
      <c r="W20" s="27">
        <v>0</v>
      </c>
      <c r="X20" s="70"/>
      <c r="Z20" s="71">
        <v>0</v>
      </c>
      <c r="AA20" s="71">
        <v>99.9</v>
      </c>
      <c r="AB20" s="71">
        <v>0</v>
      </c>
      <c r="AC20" s="72">
        <v>899</v>
      </c>
    </row>
    <row r="21" spans="1:29" ht="30.75" customHeight="1" x14ac:dyDescent="0.25">
      <c r="A21" s="31"/>
      <c r="B21" s="67" t="s">
        <v>42</v>
      </c>
      <c r="C21" s="68"/>
      <c r="D21" s="68"/>
      <c r="E21" s="69"/>
      <c r="F21" s="28">
        <f>F19*(100-W19)/100+F20</f>
        <v>8.6999999999999993</v>
      </c>
      <c r="G21" s="28">
        <f>G19*(100-W19)/100+G20</f>
        <v>8.6999999999999993</v>
      </c>
      <c r="H21" s="28">
        <f>H19*(100-W19)/100+H20</f>
        <v>10.874999999999998</v>
      </c>
      <c r="I21" s="21"/>
      <c r="J21" s="21"/>
      <c r="K21" s="21"/>
      <c r="L21" s="21"/>
      <c r="M21" s="21"/>
      <c r="N21" s="21"/>
      <c r="O21" s="21"/>
      <c r="P21" s="21"/>
      <c r="Q21" s="21"/>
      <c r="R21" s="19"/>
      <c r="S21" s="19"/>
      <c r="T21" s="19"/>
      <c r="U21" s="15"/>
      <c r="V21" s="27"/>
      <c r="W21" s="27"/>
      <c r="X21" s="70"/>
      <c r="Z21" s="71"/>
      <c r="AA21" s="71"/>
      <c r="AB21" s="71"/>
      <c r="AC21" s="72"/>
    </row>
    <row r="22" spans="1:29" x14ac:dyDescent="0.25">
      <c r="A22" s="30"/>
      <c r="B22" s="63" t="s">
        <v>35</v>
      </c>
      <c r="C22" s="64"/>
      <c r="D22" s="64"/>
      <c r="E22" s="65"/>
      <c r="F22" s="28">
        <f>(F18+F21)*(100-W22)/100</f>
        <v>96.95</v>
      </c>
      <c r="G22" s="28">
        <f>(G18+G21)*(100-W22)/100</f>
        <v>96.95</v>
      </c>
      <c r="H22" s="28">
        <f>(H18+H21)*(100-W22)/100</f>
        <v>121.1875</v>
      </c>
      <c r="I22" s="36">
        <f>SUM(I15:I21)</f>
        <v>4.0568</v>
      </c>
      <c r="J22" s="36">
        <f t="shared" ref="J22:T22" si="46">SUM(J15:J21)</f>
        <v>4.0568</v>
      </c>
      <c r="K22" s="36">
        <f t="shared" si="46"/>
        <v>5.0709999999999997</v>
      </c>
      <c r="L22" s="36">
        <f t="shared" si="46"/>
        <v>2.5203000000000002</v>
      </c>
      <c r="M22" s="36">
        <f t="shared" si="46"/>
        <v>2.5203000000000002</v>
      </c>
      <c r="N22" s="36">
        <f t="shared" si="46"/>
        <v>3.1503750000000004</v>
      </c>
      <c r="O22" s="36">
        <f t="shared" si="46"/>
        <v>25.440800000000003</v>
      </c>
      <c r="P22" s="36">
        <f t="shared" si="46"/>
        <v>25.440800000000003</v>
      </c>
      <c r="Q22" s="36">
        <f t="shared" si="46"/>
        <v>31.800999999999998</v>
      </c>
      <c r="R22" s="28">
        <f t="shared" si="46"/>
        <v>142.21100000000001</v>
      </c>
      <c r="S22" s="28">
        <f t="shared" si="46"/>
        <v>142.21100000000001</v>
      </c>
      <c r="T22" s="28">
        <f t="shared" si="46"/>
        <v>177.76374999999999</v>
      </c>
      <c r="U22" s="3"/>
      <c r="V22" s="27"/>
      <c r="W22" s="35">
        <v>0</v>
      </c>
      <c r="X22" s="70"/>
      <c r="Z22" s="71"/>
      <c r="AA22" s="71"/>
      <c r="AB22" s="71"/>
      <c r="AC22" s="72"/>
    </row>
    <row r="23" spans="1:29" x14ac:dyDescent="0.25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x14ac:dyDescent="0.25">
      <c r="A25" s="7"/>
      <c r="B25" s="50" t="s">
        <v>21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</row>
    <row r="26" spans="1:29" ht="46.5" customHeight="1" x14ac:dyDescent="0.25">
      <c r="A26" s="7"/>
      <c r="B26" s="51" t="s">
        <v>45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</row>
    <row r="27" spans="1:29" ht="16.5" customHeight="1" x14ac:dyDescent="0.25">
      <c r="A27" s="7"/>
      <c r="B27" s="34" t="s">
        <v>32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9" ht="15" customHeight="1" x14ac:dyDescent="0.25">
      <c r="A28" s="7"/>
      <c r="B28" s="3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0" t="s">
        <v>22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</row>
    <row r="30" spans="1:29" x14ac:dyDescent="0.25">
      <c r="A30" s="1"/>
      <c r="B30" s="5" t="s">
        <v>50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ht="16.5" customHeight="1" x14ac:dyDescent="0.25">
      <c r="A31" s="1"/>
      <c r="B31" s="5" t="s"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0" t="s">
        <v>23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x14ac:dyDescent="0.25">
      <c r="A36" s="1"/>
      <c r="B36" s="5" t="s">
        <v>26</v>
      </c>
      <c r="C36" s="5"/>
      <c r="D36" s="5" t="s">
        <v>51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52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8" customHeight="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66" t="s">
        <v>24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</row>
    <row r="42" spans="1:21" x14ac:dyDescent="0.25">
      <c r="A42" s="1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25">
      <c r="A44" s="1"/>
    </row>
    <row r="45" spans="1:21" ht="15" customHeight="1" x14ac:dyDescent="0.25">
      <c r="A45" s="1"/>
    </row>
    <row r="46" spans="1:21" x14ac:dyDescent="0.25">
      <c r="A46" s="1"/>
    </row>
    <row r="47" spans="1:21" ht="15" customHeight="1" x14ac:dyDescent="0.25">
      <c r="A47" s="1"/>
    </row>
    <row r="55" ht="30" customHeight="1" x14ac:dyDescent="0.25"/>
  </sheetData>
  <mergeCells count="30">
    <mergeCell ref="X10:X13"/>
    <mergeCell ref="V10:V13"/>
    <mergeCell ref="W10:W13"/>
    <mergeCell ref="B22:E22"/>
    <mergeCell ref="B35:U35"/>
    <mergeCell ref="B41:U41"/>
    <mergeCell ref="B10:B14"/>
    <mergeCell ref="B29:U29"/>
    <mergeCell ref="B21:E21"/>
    <mergeCell ref="A10:A14"/>
    <mergeCell ref="I12:K12"/>
    <mergeCell ref="L12:N12"/>
    <mergeCell ref="B25:U25"/>
    <mergeCell ref="B26:U26"/>
    <mergeCell ref="O12:Q12"/>
    <mergeCell ref="C10:H11"/>
    <mergeCell ref="I10:Q11"/>
    <mergeCell ref="R10:T12"/>
    <mergeCell ref="U10:U14"/>
    <mergeCell ref="C13:T13"/>
    <mergeCell ref="C12:E12"/>
    <mergeCell ref="F12:H12"/>
    <mergeCell ref="B18:E18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7:E17 H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2022-10-19T19:24:44Z</dcterms:modified>
</cp:coreProperties>
</file>